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spisa\Dropbox\ProjectCONNECT\ROS-23-13.06_15.67\115446\400-Engineering\Lighting\Spreadsheets\"/>
    </mc:Choice>
  </mc:AlternateContent>
  <xr:revisionPtr revIDLastSave="0" documentId="13_ncr:1_{12EDAE80-047A-43EF-9316-1A9AB288B9A4}" xr6:coauthVersionLast="47" xr6:coauthVersionMax="47" xr10:uidLastSave="{00000000-0000-0000-0000-000000000000}"/>
  <bookViews>
    <workbookView xWindow="1488" yWindow="3768" windowWidth="17280" windowHeight="9936" xr2:uid="{00000000-000D-0000-FFFF-FFFF00000000}"/>
  </bookViews>
  <sheets>
    <sheet name="CONTROL CENTER DATA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" i="2" l="1"/>
  <c r="K4" i="2"/>
  <c r="K6" i="2"/>
  <c r="K7" i="2"/>
  <c r="K3" i="2" l="1"/>
  <c r="C3" i="2"/>
</calcChain>
</file>

<file path=xl/sharedStrings.xml><?xml version="1.0" encoding="utf-8"?>
<sst xmlns="http://schemas.openxmlformats.org/spreadsheetml/2006/main" count="38" uniqueCount="25">
  <si>
    <t>-</t>
  </si>
  <si>
    <t>CONTROL
CENTER
DESIGNATION</t>
  </si>
  <si>
    <t>SERVICE
ENTRANCE
CONDUCTOR
SIZE - AWG</t>
  </si>
  <si>
    <t>ENCLOSURE
RATING
(AMPS)</t>
  </si>
  <si>
    <t>MAINTAINING
AGENCY</t>
  </si>
  <si>
    <t>CONTROL CENTER DATA</t>
  </si>
  <si>
    <t>1/0</t>
  </si>
  <si>
    <t>2/0</t>
  </si>
  <si>
    <t>N1</t>
  </si>
  <si>
    <t>S1</t>
  </si>
  <si>
    <t>ODOT D-09</t>
  </si>
  <si>
    <t>CC-1</t>
  </si>
  <si>
    <t>POWER SERVICE VOLTAGE AND CONFIGURATION</t>
  </si>
  <si>
    <t>CONTROL CENTER TOTAL CONNECTED
LOAD (KVA)</t>
  </si>
  <si>
    <t>FEEDER 
CIRCUIT 
CONNECTED 
LOAD (AMPS)</t>
  </si>
  <si>
    <t>FEEDER 
CIRCUIT 
FUSE SIZE 
(AMPS)</t>
  </si>
  <si>
    <t>BRANCH 
CIRCUIT 
NO.</t>
  </si>
  <si>
    <t>BRANCH 
CIRCUIT
VOLTAGE 
(VOLTS, 
L/N OR L/L)</t>
  </si>
  <si>
    <t>BRANCH 
CIRCUIT 
LOAD 
(AMPS)</t>
  </si>
  <si>
    <t>BRANCH 
CIRCUIT 
BREAKER 
SIZE (AMPS)</t>
  </si>
  <si>
    <t>BRANCH 
CIRCUIT 
CABLE SIZE</t>
  </si>
  <si>
    <t>480 L/L</t>
  </si>
  <si>
    <t>240 / 480 3-WIRE</t>
  </si>
  <si>
    <t>50A</t>
  </si>
  <si>
    <t>100A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</si>
</sst>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2" fontId="1" fillId="0" borderId="3" xfId="0" quotePrefix="1" applyNumberFormat="1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quotePrefix="1" applyFont="1" applyBorder="1" applyAlignment="1" applyProtection="1">
      <alignment horizontal="center" vertical="center"/>
      <protection locked="0"/>
    </xf>
    <xf numFmtId="2" fontId="1" fillId="0" borderId="13" xfId="0" quotePrefix="1" applyNumberFormat="1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 wrapText="1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2" fontId="1" fillId="0" borderId="8" xfId="0" quotePrefix="1" applyNumberFormat="1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2" fontId="1" fillId="0" borderId="15" xfId="0" quotePrefix="1" applyNumberFormat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16" xfId="0" quotePrefix="1" applyFont="1" applyBorder="1" applyAlignment="1" applyProtection="1">
      <alignment horizontal="center" vertical="center"/>
      <protection locked="0"/>
    </xf>
    <xf numFmtId="164" fontId="1" fillId="0" borderId="8" xfId="0" quotePrefix="1" applyNumberFormat="1" applyFont="1" applyBorder="1" applyAlignment="1" applyProtection="1">
      <alignment horizontal="center" vertical="center"/>
      <protection locked="0"/>
    </xf>
    <xf numFmtId="164" fontId="1" fillId="0" borderId="2" xfId="0" quotePrefix="1" applyNumberFormat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 vertical="center"/>
      <protection locked="0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0" fontId="1" fillId="0" borderId="20" xfId="0" quotePrefix="1" applyFont="1" applyBorder="1" applyAlignment="1" applyProtection="1">
      <alignment horizontal="center" vertical="center"/>
      <protection locked="0"/>
    </xf>
    <xf numFmtId="164" fontId="1" fillId="0" borderId="15" xfId="0" quotePrefix="1" applyNumberFormat="1" applyFont="1" applyBorder="1" applyAlignment="1" applyProtection="1">
      <alignment horizontal="center" vertical="center"/>
      <protection locked="0"/>
    </xf>
    <xf numFmtId="164" fontId="1" fillId="0" borderId="1" xfId="0" quotePrefix="1" applyNumberFormat="1" applyFont="1" applyBorder="1" applyAlignment="1" applyProtection="1">
      <alignment horizontal="center" vertical="center"/>
      <protection locked="0"/>
    </xf>
    <xf numFmtId="164" fontId="1" fillId="0" borderId="13" xfId="0" quotePrefix="1" applyNumberFormat="1" applyFont="1" applyBorder="1" applyAlignment="1" applyProtection="1">
      <alignment horizontal="center" vertic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0" fontId="1" fillId="0" borderId="14" xfId="0" quotePrefix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showGridLines="0" tabSelected="1" view="pageBreakPreview" topLeftCell="B1" zoomScaleNormal="100" zoomScaleSheetLayoutView="100" workbookViewId="0">
      <selection sqref="A1:M7"/>
    </sheetView>
  </sheetViews>
  <sheetFormatPr defaultColWidth="0" defaultRowHeight="14.4" zeroHeight="1" x14ac:dyDescent="0.3"/>
  <cols>
    <col min="1" max="1" width="16" customWidth="1"/>
    <col min="2" max="2" width="17.88671875" customWidth="1"/>
    <col min="3" max="3" width="17.44140625" customWidth="1"/>
    <col min="4" max="4" width="18.5546875" customWidth="1"/>
    <col min="5" max="7" width="17.5546875" customWidth="1"/>
    <col min="8" max="12" width="12.109375" customWidth="1"/>
    <col min="13" max="13" width="20.109375" customWidth="1"/>
    <col min="14" max="16384" width="9.109375" hidden="1"/>
  </cols>
  <sheetData>
    <row r="1" spans="1:13" ht="30" customHeight="1" thickBot="1" x14ac:dyDescent="0.35">
      <c r="A1" s="23" t="s">
        <v>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3" ht="76.8" customHeight="1" thickBot="1" x14ac:dyDescent="0.35">
      <c r="A2" s="9" t="s">
        <v>1</v>
      </c>
      <c r="B2" s="7" t="s">
        <v>12</v>
      </c>
      <c r="C2" s="7" t="s">
        <v>13</v>
      </c>
      <c r="D2" s="7" t="s">
        <v>2</v>
      </c>
      <c r="E2" s="7" t="s">
        <v>3</v>
      </c>
      <c r="F2" s="7" t="s">
        <v>14</v>
      </c>
      <c r="G2" s="7" t="s">
        <v>15</v>
      </c>
      <c r="H2" s="12" t="s">
        <v>16</v>
      </c>
      <c r="I2" s="12" t="s">
        <v>17</v>
      </c>
      <c r="J2" s="12" t="s">
        <v>18</v>
      </c>
      <c r="K2" s="12" t="s">
        <v>19</v>
      </c>
      <c r="L2" s="12" t="s">
        <v>20</v>
      </c>
      <c r="M2" s="8" t="s">
        <v>4</v>
      </c>
    </row>
    <row r="3" spans="1:13" ht="12.75" hidden="1" customHeight="1" x14ac:dyDescent="0.3">
      <c r="A3" s="26" t="s">
        <v>11</v>
      </c>
      <c r="B3" s="13">
        <v>480</v>
      </c>
      <c r="C3" s="28">
        <f>IF(B3="-","-",(B3*SUM(J3:J4))/1000)</f>
        <v>17.529599999999999</v>
      </c>
      <c r="D3" s="18">
        <v>4</v>
      </c>
      <c r="E3" s="18">
        <v>100</v>
      </c>
      <c r="F3" s="1">
        <v>19.68</v>
      </c>
      <c r="G3" s="1">
        <v>50</v>
      </c>
      <c r="H3" s="5" t="s">
        <v>8</v>
      </c>
      <c r="I3" s="5" t="s">
        <v>21</v>
      </c>
      <c r="J3" s="6">
        <v>19.68</v>
      </c>
      <c r="K3" s="5">
        <f>IF(J3="-","-",ROUNDUP(J3/0.8,-1))</f>
        <v>30</v>
      </c>
      <c r="L3" s="5">
        <v>4</v>
      </c>
      <c r="M3" s="30" t="s">
        <v>10</v>
      </c>
    </row>
    <row r="4" spans="1:13" ht="12.75" hidden="1" customHeight="1" thickBot="1" x14ac:dyDescent="0.3">
      <c r="A4" s="27"/>
      <c r="B4" s="14"/>
      <c r="C4" s="29"/>
      <c r="D4" s="19"/>
      <c r="E4" s="19"/>
      <c r="F4" s="13">
        <v>16.84</v>
      </c>
      <c r="G4" s="13">
        <v>50</v>
      </c>
      <c r="H4" s="13" t="s">
        <v>9</v>
      </c>
      <c r="I4" s="13" t="s">
        <v>21</v>
      </c>
      <c r="J4" s="15">
        <v>16.84</v>
      </c>
      <c r="K4" s="13">
        <f t="shared" ref="K4:K7" si="0">IF(J4="-","-",ROUNDUP(J4/0.8,-1))</f>
        <v>30</v>
      </c>
      <c r="L4" s="13">
        <v>4</v>
      </c>
      <c r="M4" s="31"/>
    </row>
    <row r="5" spans="1:13" ht="12.75" customHeight="1" x14ac:dyDescent="0.3">
      <c r="A5" s="32" t="s">
        <v>11</v>
      </c>
      <c r="B5" s="20" t="s">
        <v>22</v>
      </c>
      <c r="C5" s="35">
        <v>17.5</v>
      </c>
      <c r="D5" s="20">
        <v>4</v>
      </c>
      <c r="E5" s="20" t="s">
        <v>24</v>
      </c>
      <c r="F5" s="16">
        <v>19.68</v>
      </c>
      <c r="G5" s="16" t="s">
        <v>23</v>
      </c>
      <c r="H5" s="16" t="s">
        <v>8</v>
      </c>
      <c r="I5" s="16" t="s">
        <v>21</v>
      </c>
      <c r="J5" s="17">
        <v>19.68</v>
      </c>
      <c r="K5" s="16">
        <f>IF(J5="-","-",ROUNDUP(J5/0.8,-1))</f>
        <v>30</v>
      </c>
      <c r="L5" s="16">
        <v>4</v>
      </c>
      <c r="M5" s="38" t="s">
        <v>10</v>
      </c>
    </row>
    <row r="6" spans="1:13" ht="12.75" customHeight="1" x14ac:dyDescent="0.3">
      <c r="A6" s="33"/>
      <c r="B6" s="21"/>
      <c r="C6" s="36"/>
      <c r="D6" s="21"/>
      <c r="E6" s="21"/>
      <c r="F6" s="1">
        <v>20.57</v>
      </c>
      <c r="G6" s="1" t="s">
        <v>23</v>
      </c>
      <c r="H6" s="1" t="s">
        <v>9</v>
      </c>
      <c r="I6" s="1" t="s">
        <v>21</v>
      </c>
      <c r="J6" s="2">
        <v>20.57</v>
      </c>
      <c r="K6" s="40">
        <f t="shared" si="0"/>
        <v>30</v>
      </c>
      <c r="L6" s="1">
        <v>4</v>
      </c>
      <c r="M6" s="31"/>
    </row>
    <row r="7" spans="1:13" ht="12.75" customHeight="1" thickBot="1" x14ac:dyDescent="0.35">
      <c r="A7" s="34"/>
      <c r="B7" s="22"/>
      <c r="C7" s="37"/>
      <c r="D7" s="22"/>
      <c r="E7" s="22"/>
      <c r="F7" s="10" t="s">
        <v>0</v>
      </c>
      <c r="G7" s="10" t="s">
        <v>0</v>
      </c>
      <c r="H7" s="10" t="s">
        <v>0</v>
      </c>
      <c r="I7" s="10" t="s">
        <v>0</v>
      </c>
      <c r="J7" s="11" t="s">
        <v>0</v>
      </c>
      <c r="K7" s="10" t="str">
        <f t="shared" si="0"/>
        <v>-</v>
      </c>
      <c r="L7" s="10" t="s">
        <v>0</v>
      </c>
      <c r="M7" s="39"/>
    </row>
    <row r="14" spans="1:13" hidden="1" x14ac:dyDescent="0.3">
      <c r="B14" s="3">
        <v>120</v>
      </c>
      <c r="C14" s="3"/>
      <c r="D14" s="4" t="s">
        <v>6</v>
      </c>
    </row>
    <row r="15" spans="1:13" hidden="1" x14ac:dyDescent="0.3">
      <c r="B15" s="3">
        <v>240</v>
      </c>
      <c r="C15" s="3"/>
      <c r="D15" s="4" t="s">
        <v>7</v>
      </c>
    </row>
    <row r="16" spans="1:13" hidden="1" x14ac:dyDescent="0.3">
      <c r="B16" s="3">
        <v>480</v>
      </c>
      <c r="C16" s="3"/>
      <c r="D16" s="3">
        <v>2</v>
      </c>
    </row>
    <row r="17" spans="2:4" hidden="1" x14ac:dyDescent="0.3">
      <c r="B17" s="3"/>
      <c r="C17" s="3"/>
      <c r="D17" s="3">
        <v>4</v>
      </c>
    </row>
    <row r="18" spans="2:4" x14ac:dyDescent="0.3"/>
  </sheetData>
  <mergeCells count="12">
    <mergeCell ref="E3:E4"/>
    <mergeCell ref="E5:E7"/>
    <mergeCell ref="A1:M1"/>
    <mergeCell ref="A3:A4"/>
    <mergeCell ref="C3:C4"/>
    <mergeCell ref="D3:D4"/>
    <mergeCell ref="M3:M4"/>
    <mergeCell ref="A5:A7"/>
    <mergeCell ref="B5:B7"/>
    <mergeCell ref="C5:C7"/>
    <mergeCell ref="D5:D7"/>
    <mergeCell ref="M5:M7"/>
  </mergeCells>
  <dataValidations count="1">
    <dataValidation type="list" allowBlank="1" showInputMessage="1" showErrorMessage="1" sqref="B3:B4" xr:uid="{00000000-0002-0000-0000-000000000000}">
      <formula1>$B$14:$B$16</formula1>
    </dataValidation>
  </dataValidations>
  <pageMargins left="0.7" right="0.7" top="0.75" bottom="0.75" header="0.3" footer="0.3"/>
  <pageSetup paperSize="3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CE8707-A2D0-4179-A000-614DECD04E82}">
  <ds:schemaRefs>
    <ds:schemaRef ds:uri="http://purl.org/dc/terms/"/>
    <ds:schemaRef ds:uri="http://purl.org/dc/elements/1.1/"/>
    <ds:schemaRef ds:uri="45ba9981-1e78-4b1a-8824-fc100da45dc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cdf5cfbf-cf86-4eb7-ac31-a9fd0075546e"/>
    <ds:schemaRef ds:uri="http://purl.org/dc/dcmitype/"/>
    <ds:schemaRef ds:uri="http://schemas.microsoft.com/sharepoint/v3"/>
    <ds:schemaRef ds:uri="9c31f728-70c6-4561-924f-a86a4a3b8edb"/>
  </ds:schemaRefs>
</ds:datastoreItem>
</file>

<file path=customXml/itemProps2.xml><?xml version="1.0" encoding="utf-8"?>
<ds:datastoreItem xmlns:ds="http://schemas.openxmlformats.org/officeDocument/2006/customXml" ds:itemID="{BC730E1D-685E-45ED-9BEF-D7300D32DB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AE714D-C0F1-4ED6-8B17-DA1450154E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CENTER DATA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Control Center Data Chart</dc:title>
  <dc:creator>Stephanie Marik</dc:creator>
  <cp:lastModifiedBy>Dave Spisak</cp:lastModifiedBy>
  <cp:lastPrinted>2017-09-18T19:08:23Z</cp:lastPrinted>
  <dcterms:created xsi:type="dcterms:W3CDTF">2015-12-15T14:58:30Z</dcterms:created>
  <dcterms:modified xsi:type="dcterms:W3CDTF">2023-02-08T02:00:24Z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